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.asghar\Desktop\"/>
    </mc:Choice>
  </mc:AlternateContent>
  <bookViews>
    <workbookView xWindow="0" yWindow="0" windowWidth="20490" windowHeight="7650"/>
  </bookViews>
  <sheets>
    <sheet name="Equity Listings 2019" sheetId="1" r:id="rId1"/>
  </sheets>
  <externalReferences>
    <externalReference r:id="rId2"/>
  </externalReferences>
  <definedNames>
    <definedName name="_Fill" localSheetId="0" hidden="1">#REF!</definedName>
    <definedName name="_Fill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10" i="1" l="1"/>
  <c r="AD10" i="1"/>
  <c r="AC10" i="1"/>
  <c r="W10" i="1"/>
  <c r="M10" i="1"/>
  <c r="I10" i="1"/>
  <c r="AE8" i="1"/>
  <c r="W8" i="1"/>
  <c r="V8" i="1"/>
  <c r="X8" i="1" s="1"/>
  <c r="X10" i="1" s="1"/>
  <c r="R8" i="1"/>
  <c r="R10" i="1" s="1"/>
  <c r="Q8" i="1"/>
  <c r="Q10" i="1" s="1"/>
  <c r="P8" i="1"/>
  <c r="P10" i="1" s="1"/>
  <c r="O8" i="1"/>
  <c r="AA8" i="1" s="1"/>
  <c r="AA10" i="1" s="1"/>
  <c r="N8" i="1"/>
  <c r="K8" i="1"/>
  <c r="K10" i="1" s="1"/>
  <c r="J8" i="1"/>
  <c r="J10" i="1" s="1"/>
  <c r="Y8" i="1" l="1"/>
  <c r="AF8" i="1"/>
  <c r="L8" i="1"/>
  <c r="L10" i="1" s="1"/>
  <c r="Z8" i="1"/>
  <c r="AF10" i="1" l="1"/>
  <c r="AG8" i="1"/>
  <c r="AG10" i="1" s="1"/>
  <c r="Z10" i="1"/>
  <c r="AB8" i="1"/>
  <c r="AB10" i="1" s="1"/>
  <c r="AI8" i="1"/>
  <c r="Y10" i="1"/>
  <c r="AH8" i="1"/>
</calcChain>
</file>

<file path=xl/comments1.xml><?xml version="1.0" encoding="utf-8"?>
<comments xmlns="http://schemas.openxmlformats.org/spreadsheetml/2006/main">
  <authors>
    <author>Asmaa Saleem Malik</author>
  </authors>
  <commentList>
    <comment ref="Y6" authorId="0" shapeId="0">
      <text>
        <r>
          <rPr>
            <b/>
            <sz val="9"/>
            <color indexed="81"/>
            <rFont val="Tahoma"/>
            <family val="2"/>
          </rPr>
          <t>Asmaa Saleem Malik:</t>
        </r>
        <r>
          <rPr>
            <sz val="9"/>
            <color indexed="81"/>
            <rFont val="Tahoma"/>
            <family val="2"/>
          </rPr>
          <t xml:space="preserve">
Net of refund</t>
        </r>
      </text>
    </comment>
    <comment ref="AB6" authorId="0" shapeId="0">
      <text>
        <r>
          <rPr>
            <b/>
            <sz val="9"/>
            <color indexed="81"/>
            <rFont val="Tahoma"/>
            <family val="2"/>
          </rPr>
          <t>Asmaa Saleem Malik:</t>
        </r>
        <r>
          <rPr>
            <sz val="9"/>
            <color indexed="81"/>
            <rFont val="Tahoma"/>
            <family val="2"/>
          </rPr>
          <t xml:space="preserve">
Net of refund</t>
        </r>
      </text>
    </comment>
  </commentList>
</comments>
</file>

<file path=xl/sharedStrings.xml><?xml version="1.0" encoding="utf-8"?>
<sst xmlns="http://schemas.openxmlformats.org/spreadsheetml/2006/main" count="61" uniqueCount="49">
  <si>
    <t>NEW EQUITY LISTINGS 2019</t>
  </si>
  <si>
    <t xml:space="preserve">Sr. No. </t>
  </si>
  <si>
    <t xml:space="preserve">Company Name </t>
  </si>
  <si>
    <t>Symbol</t>
  </si>
  <si>
    <t>Date of Publication of Prospetcus</t>
  </si>
  <si>
    <t>Date of Public Subscription</t>
  </si>
  <si>
    <t>Bidding Period</t>
  </si>
  <si>
    <t>Date of Formal Listing</t>
  </si>
  <si>
    <t>Capital Structure</t>
  </si>
  <si>
    <t>Transaction</t>
  </si>
  <si>
    <t>Book Building and Public Subscription</t>
  </si>
  <si>
    <t>Over-subscription</t>
  </si>
  <si>
    <t xml:space="preserve">Pre-Issue Paid up Capital </t>
  </si>
  <si>
    <t>Post-Issue Paid up Capital</t>
  </si>
  <si>
    <t>Issue Size</t>
  </si>
  <si>
    <t>Book Building Portion (75%)</t>
  </si>
  <si>
    <t>Retail Portion (25%)</t>
  </si>
  <si>
    <t xml:space="preserve">Amount at Par </t>
  </si>
  <si>
    <t xml:space="preserve">Amount at Floor Price </t>
  </si>
  <si>
    <t xml:space="preserve">Amount at Strike Price </t>
  </si>
  <si>
    <t>Par Value</t>
  </si>
  <si>
    <t>Floor Price</t>
  </si>
  <si>
    <t>Strike / Issue Price</t>
  </si>
  <si>
    <t>Premium Per Share</t>
  </si>
  <si>
    <t>Institutional Investors/ HNWIs</t>
  </si>
  <si>
    <t xml:space="preserve">General Public </t>
  </si>
  <si>
    <t>General Public</t>
  </si>
  <si>
    <t>Amount Refunded to Institutional Investors/ HNWIs</t>
  </si>
  <si>
    <t>Amount Refunded to General Public</t>
  </si>
  <si>
    <t>Number of Shares
(Mn)</t>
  </si>
  <si>
    <t>Amount
(PKR Mn)</t>
  </si>
  <si>
    <t>Number of Shares 
(Mn)</t>
  </si>
  <si>
    <t>Amount 
(PKR Mn)</t>
  </si>
  <si>
    <t>Number of Shares (Mn)</t>
  </si>
  <si>
    <t>(PKR Mn)</t>
  </si>
  <si>
    <t>(PKR)</t>
  </si>
  <si>
    <t>Amount at Par 
(PKR Mn)</t>
  </si>
  <si>
    <t>Premium Amount
(PKR Mn)</t>
  </si>
  <si>
    <t>Total
(PKR Mn)</t>
  </si>
  <si>
    <t>Premium Amount 
(PKR Mn)</t>
  </si>
  <si>
    <t xml:space="preserve">Total Amount inclusive of Premium
(PKR Mn) </t>
  </si>
  <si>
    <t>Total Number of Shares Subscribed via Applications
(Mn)</t>
  </si>
  <si>
    <t>Total Amount at Par 
(PKR Mn)</t>
  </si>
  <si>
    <t>Total Premium Amount 
(PKR Mn)</t>
  </si>
  <si>
    <t>Total 
(Par + Premium)
(PKR Mn)</t>
  </si>
  <si>
    <t>Interloop Limited</t>
  </si>
  <si>
    <t>ILP</t>
  </si>
  <si>
    <t>21 - 22 Mar 2019</t>
  </si>
  <si>
    <t>13 - 14 Mar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</si>
</sst>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[$]dd/mmm/yyyy;@" x16r2:formatCode16="[$-en-PK,1]dd/mmm/yyyy;@"/>
    <numFmt numFmtId="165" formatCode="_-* #,##0.00_-;\-* #,##0.00_-;_-* &quot;-&quot;??_-;_-@_-"/>
    <numFmt numFmtId="166" formatCode="0.000"/>
    <numFmt numFmtId="167" formatCode="#,##0.000_);\(#,##0.000\)"/>
    <numFmt numFmtId="168" formatCode="0.0000"/>
    <numFmt numFmtId="169" formatCode="_-* #,##0_-;\-* #,##0_-;_-* &quot;-&quot;??_-;_-@_-"/>
  </numFmts>
  <fonts count="8">
    <font>
      <sz val="12"/>
      <color indexed="8"/>
      <name val="SWISS"/>
    </font>
    <font>
      <sz val="10"/>
      <color indexed="8"/>
      <name val="Calibri"/>
      <family val="2"/>
      <scheme val="minor"/>
    </font>
    <font>
      <b/>
      <u/>
      <sz val="16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2"/>
      <name val="Times New Roman"/>
      <family val="1"/>
    </font>
    <font>
      <b/>
      <sz val="11"/>
      <color indexed="8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1" fontId="0" fillId="0" borderId="0"/>
    <xf numFmtId="165" fontId="4" fillId="0" borderId="0" applyFont="0" applyFill="0" applyBorder="0" applyAlignment="0" applyProtection="0"/>
  </cellStyleXfs>
  <cellXfs count="52">
    <xf numFmtId="1" fontId="0" fillId="0" borderId="0" xfId="0"/>
    <xf numFmtId="1" fontId="1" fillId="0" borderId="0" xfId="0" applyFont="1" applyAlignment="1">
      <alignment vertical="top" wrapText="1"/>
    </xf>
    <xf numFmtId="1" fontId="2" fillId="0" borderId="0" xfId="0" applyFont="1" applyAlignment="1">
      <alignment vertical="top"/>
    </xf>
    <xf numFmtId="1" fontId="1" fillId="0" borderId="0" xfId="0" applyFont="1" applyAlignment="1">
      <alignment vertical="top"/>
    </xf>
    <xf numFmtId="1" fontId="3" fillId="0" borderId="1" xfId="0" applyFont="1" applyBorder="1" applyAlignment="1">
      <alignment horizontal="center" vertical="top" wrapText="1"/>
    </xf>
    <xf numFmtId="1" fontId="3" fillId="2" borderId="1" xfId="0" applyFont="1" applyFill="1" applyBorder="1" applyAlignment="1">
      <alignment horizontal="center" vertical="top"/>
    </xf>
    <xf numFmtId="1" fontId="3" fillId="3" borderId="1" xfId="0" applyFont="1" applyFill="1" applyBorder="1" applyAlignment="1">
      <alignment horizontal="center" vertical="top"/>
    </xf>
    <xf numFmtId="1" fontId="3" fillId="4" borderId="2" xfId="0" applyFont="1" applyFill="1" applyBorder="1" applyAlignment="1">
      <alignment horizontal="center" vertical="top"/>
    </xf>
    <xf numFmtId="1" fontId="3" fillId="4" borderId="3" xfId="0" applyFont="1" applyFill="1" applyBorder="1" applyAlignment="1">
      <alignment horizontal="center" vertical="top"/>
    </xf>
    <xf numFmtId="1" fontId="3" fillId="4" borderId="4" xfId="0" applyFont="1" applyFill="1" applyBorder="1" applyAlignment="1">
      <alignment horizontal="center" vertical="top"/>
    </xf>
    <xf numFmtId="1" fontId="3" fillId="5" borderId="2" xfId="0" applyFont="1" applyFill="1" applyBorder="1" applyAlignment="1">
      <alignment horizontal="center" vertical="top"/>
    </xf>
    <xf numFmtId="1" fontId="3" fillId="5" borderId="3" xfId="0" applyFont="1" applyFill="1" applyBorder="1" applyAlignment="1">
      <alignment horizontal="center" vertical="top"/>
    </xf>
    <xf numFmtId="1" fontId="3" fillId="5" borderId="4" xfId="0" applyFont="1" applyFill="1" applyBorder="1" applyAlignment="1">
      <alignment horizontal="center" vertical="top"/>
    </xf>
    <xf numFmtId="1" fontId="3" fillId="2" borderId="1" xfId="0" applyFont="1" applyFill="1" applyBorder="1" applyAlignment="1">
      <alignment horizontal="center" vertical="top" wrapText="1"/>
    </xf>
    <xf numFmtId="1" fontId="3" fillId="3" borderId="1" xfId="0" applyFont="1" applyFill="1" applyBorder="1" applyAlignment="1">
      <alignment horizontal="center" vertical="top" wrapText="1"/>
    </xf>
    <xf numFmtId="1" fontId="3" fillId="4" borderId="1" xfId="0" applyFont="1" applyFill="1" applyBorder="1" applyAlignment="1">
      <alignment horizontal="center" vertical="top" wrapText="1"/>
    </xf>
    <xf numFmtId="1" fontId="3" fillId="4" borderId="2" xfId="0" applyFont="1" applyFill="1" applyBorder="1" applyAlignment="1">
      <alignment horizontal="center" vertical="top" wrapText="1"/>
    </xf>
    <xf numFmtId="1" fontId="3" fillId="4" borderId="3" xfId="0" applyFont="1" applyFill="1" applyBorder="1" applyAlignment="1">
      <alignment horizontal="center" vertical="top" wrapText="1"/>
    </xf>
    <xf numFmtId="1" fontId="3" fillId="4" borderId="4" xfId="0" applyFont="1" applyFill="1" applyBorder="1" applyAlignment="1">
      <alignment horizontal="center" vertical="top" wrapText="1"/>
    </xf>
    <xf numFmtId="1" fontId="3" fillId="5" borderId="5" xfId="0" applyFont="1" applyFill="1" applyBorder="1" applyAlignment="1">
      <alignment horizontal="center" vertical="top" wrapText="1"/>
    </xf>
    <xf numFmtId="1" fontId="3" fillId="5" borderId="6" xfId="0" applyFont="1" applyFill="1" applyBorder="1" applyAlignment="1">
      <alignment horizontal="center" vertical="top" wrapText="1"/>
    </xf>
    <xf numFmtId="1" fontId="3" fillId="5" borderId="7" xfId="0" applyFont="1" applyFill="1" applyBorder="1" applyAlignment="1">
      <alignment horizontal="center" vertical="top" wrapText="1"/>
    </xf>
    <xf numFmtId="1" fontId="3" fillId="5" borderId="8" xfId="0" applyFont="1" applyFill="1" applyBorder="1" applyAlignment="1">
      <alignment horizontal="center" vertical="top" wrapText="1"/>
    </xf>
    <xf numFmtId="1" fontId="3" fillId="2" borderId="1" xfId="0" applyFont="1" applyFill="1" applyBorder="1" applyAlignment="1">
      <alignment horizontal="center" vertical="top" wrapText="1"/>
    </xf>
    <xf numFmtId="1" fontId="3" fillId="5" borderId="1" xfId="0" applyFont="1" applyFill="1" applyBorder="1" applyAlignment="1">
      <alignment horizontal="center" vertical="top" wrapText="1"/>
    </xf>
    <xf numFmtId="1" fontId="3" fillId="0" borderId="1" xfId="0" applyFont="1" applyFill="1" applyBorder="1" applyAlignment="1">
      <alignment horizontal="center" vertical="top" wrapText="1"/>
    </xf>
    <xf numFmtId="1" fontId="1" fillId="0" borderId="1" xfId="0" applyFont="1" applyFill="1" applyBorder="1" applyAlignment="1">
      <alignment horizontal="left" vertical="top" wrapText="1"/>
    </xf>
    <xf numFmtId="1" fontId="1" fillId="0" borderId="0" xfId="0" applyFont="1" applyFill="1" applyAlignment="1">
      <alignment vertical="top" wrapText="1"/>
    </xf>
    <xf numFmtId="1" fontId="1" fillId="0" borderId="1" xfId="0" applyFont="1" applyBorder="1" applyAlignment="1">
      <alignment horizontal="center" vertical="top" wrapText="1"/>
    </xf>
    <xf numFmtId="1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5" fontId="1" fillId="0" borderId="1" xfId="1" applyFont="1" applyBorder="1" applyAlignment="1">
      <alignment vertical="top" wrapText="1"/>
    </xf>
    <xf numFmtId="165" fontId="1" fillId="0" borderId="1" xfId="1" applyFont="1" applyFill="1" applyBorder="1" applyAlignment="1">
      <alignment vertical="top" wrapText="1"/>
    </xf>
    <xf numFmtId="165" fontId="1" fillId="3" borderId="1" xfId="1" applyFont="1" applyFill="1" applyBorder="1" applyAlignment="1">
      <alignment vertical="top" wrapText="1"/>
    </xf>
    <xf numFmtId="165" fontId="1" fillId="4" borderId="1" xfId="1" applyFont="1" applyFill="1" applyBorder="1" applyAlignment="1">
      <alignment vertical="top" wrapText="1"/>
    </xf>
    <xf numFmtId="165" fontId="1" fillId="5" borderId="1" xfId="1" applyFont="1" applyFill="1" applyBorder="1" applyAlignment="1">
      <alignment vertical="top" wrapText="1"/>
    </xf>
    <xf numFmtId="165" fontId="1" fillId="5" borderId="1" xfId="1" applyNumberFormat="1" applyFont="1" applyFill="1" applyBorder="1" applyAlignment="1">
      <alignment vertical="top" wrapText="1"/>
    </xf>
    <xf numFmtId="1" fontId="1" fillId="0" borderId="0" xfId="0" applyFont="1" applyBorder="1" applyAlignment="1">
      <alignment horizontal="center" vertical="top" wrapText="1"/>
    </xf>
    <xf numFmtId="1" fontId="1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horizontal="center" vertical="top" wrapText="1"/>
    </xf>
    <xf numFmtId="165" fontId="1" fillId="0" borderId="0" xfId="1" applyFont="1" applyBorder="1" applyAlignment="1">
      <alignment vertical="top" wrapText="1"/>
    </xf>
    <xf numFmtId="165" fontId="1" fillId="0" borderId="0" xfId="1" applyFont="1" applyFill="1" applyBorder="1" applyAlignment="1">
      <alignment vertical="top" wrapText="1"/>
    </xf>
    <xf numFmtId="165" fontId="1" fillId="0" borderId="0" xfId="1" applyNumberFormat="1" applyFont="1" applyFill="1" applyBorder="1" applyAlignment="1">
      <alignment vertical="top" wrapText="1"/>
    </xf>
    <xf numFmtId="166" fontId="5" fillId="6" borderId="9" xfId="0" applyNumberFormat="1" applyFont="1" applyFill="1" applyBorder="1" applyAlignment="1">
      <alignment horizontal="center" vertical="top" wrapText="1"/>
    </xf>
    <xf numFmtId="166" fontId="5" fillId="6" borderId="9" xfId="0" applyNumberFormat="1" applyFont="1" applyFill="1" applyBorder="1" applyAlignment="1">
      <alignment vertical="top" wrapText="1"/>
    </xf>
    <xf numFmtId="167" fontId="5" fillId="6" borderId="9" xfId="1" applyNumberFormat="1" applyFont="1" applyFill="1" applyBorder="1" applyAlignment="1">
      <alignment vertical="top" wrapText="1"/>
    </xf>
    <xf numFmtId="166" fontId="5" fillId="6" borderId="9" xfId="1" applyNumberFormat="1" applyFont="1" applyFill="1" applyBorder="1" applyAlignment="1">
      <alignment vertical="top" wrapText="1"/>
    </xf>
    <xf numFmtId="166" fontId="1" fillId="0" borderId="0" xfId="0" applyNumberFormat="1" applyFont="1" applyFill="1" applyAlignment="1">
      <alignment vertical="top" wrapText="1"/>
    </xf>
    <xf numFmtId="166" fontId="1" fillId="0" borderId="0" xfId="0" applyNumberFormat="1" applyFont="1" applyAlignment="1">
      <alignment vertical="top" wrapText="1"/>
    </xf>
    <xf numFmtId="165" fontId="1" fillId="0" borderId="0" xfId="1" applyFont="1" applyAlignment="1">
      <alignment vertical="top" wrapText="1"/>
    </xf>
    <xf numFmtId="168" fontId="1" fillId="0" borderId="0" xfId="0" applyNumberFormat="1" applyFont="1" applyAlignment="1">
      <alignment vertical="top" wrapText="1"/>
    </xf>
    <xf numFmtId="169" fontId="1" fillId="0" borderId="0" xfId="1" applyNumberFormat="1" applyFont="1" applyAlignment="1">
      <alignment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ew%20Listings\Year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Listings 2019"/>
      <sheetName val="Debt 2019"/>
      <sheetName val="Open End 2019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33"/>
  <sheetViews>
    <sheetView showGridLines="0" tabSelected="1" zoomScaleNormal="100" workbookViewId="0">
      <selection activeCell="B2" sqref="B2"/>
    </sheetView>
  </sheetViews>
  <sheetFormatPr defaultColWidth="0" defaultRowHeight="12.75" zeroHeight="1"/>
  <cols>
    <col min="1" max="1" width="2" style="1" customWidth="1"/>
    <col min="2" max="2" width="4" style="1" customWidth="1"/>
    <col min="3" max="3" width="20.88671875" style="1" customWidth="1"/>
    <col min="4" max="4" width="6" style="1" customWidth="1"/>
    <col min="5" max="5" width="8.88671875" style="1" customWidth="1"/>
    <col min="6" max="6" width="9.77734375" style="1" customWidth="1"/>
    <col min="7" max="7" width="10.109375" style="1" customWidth="1"/>
    <col min="8" max="8" width="9.88671875" style="1" customWidth="1"/>
    <col min="9" max="9" width="8.6640625" style="1" customWidth="1"/>
    <col min="10" max="11" width="8" style="1" customWidth="1"/>
    <col min="12" max="12" width="9.109375" style="1" customWidth="1"/>
    <col min="13" max="14" width="7.44140625" style="1" customWidth="1"/>
    <col min="15" max="15" width="7.88671875" style="1" customWidth="1"/>
    <col min="16" max="16" width="7.33203125" style="1" customWidth="1"/>
    <col min="17" max="17" width="7.44140625" style="1" bestFit="1" customWidth="1"/>
    <col min="18" max="18" width="8.21875" style="1" bestFit="1" customWidth="1"/>
    <col min="19" max="19" width="5.109375" style="1" customWidth="1"/>
    <col min="20" max="20" width="4.77734375" style="1" customWidth="1"/>
    <col min="21" max="21" width="4.6640625" style="1" customWidth="1"/>
    <col min="22" max="22" width="6.77734375" style="1" customWidth="1"/>
    <col min="23" max="23" width="8.109375" style="1" customWidth="1"/>
    <col min="24" max="24" width="8.88671875" style="1" customWidth="1"/>
    <col min="25" max="25" width="7.88671875" style="1" customWidth="1"/>
    <col min="26" max="26" width="8.44140625" style="1" customWidth="1"/>
    <col min="27" max="27" width="9" style="1" customWidth="1"/>
    <col min="28" max="28" width="8.33203125" style="1" customWidth="1"/>
    <col min="29" max="29" width="12.21875" style="1" customWidth="1"/>
    <col min="30" max="30" width="12" style="1" customWidth="1"/>
    <col min="31" max="31" width="8.88671875" style="1" customWidth="1"/>
    <col min="32" max="32" width="9.33203125" style="1" customWidth="1"/>
    <col min="33" max="33" width="10" style="1" customWidth="1"/>
    <col min="34" max="38" width="8.88671875" style="1" customWidth="1"/>
    <col min="39" max="16384" width="8.88671875" style="1" hidden="1"/>
  </cols>
  <sheetData>
    <row r="1" spans="2:38" ht="21" customHeight="1"/>
    <row r="2" spans="2:38" ht="21">
      <c r="B2" s="2" t="s">
        <v>0</v>
      </c>
    </row>
    <row r="3" spans="2:38">
      <c r="B3" s="3"/>
    </row>
    <row r="4" spans="2:38" s="3" customFormat="1"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5" t="s">
        <v>8</v>
      </c>
      <c r="J4" s="5"/>
      <c r="K4" s="5"/>
      <c r="L4" s="5"/>
      <c r="M4" s="6" t="s">
        <v>9</v>
      </c>
      <c r="N4" s="6"/>
      <c r="O4" s="6"/>
      <c r="P4" s="6"/>
      <c r="Q4" s="6"/>
      <c r="R4" s="6"/>
      <c r="S4" s="7" t="s">
        <v>10</v>
      </c>
      <c r="T4" s="8"/>
      <c r="U4" s="8"/>
      <c r="V4" s="8"/>
      <c r="W4" s="8"/>
      <c r="X4" s="8"/>
      <c r="Y4" s="8"/>
      <c r="Z4" s="8"/>
      <c r="AA4" s="8"/>
      <c r="AB4" s="9"/>
      <c r="AC4" s="10" t="s">
        <v>11</v>
      </c>
      <c r="AD4" s="11"/>
      <c r="AE4" s="11"/>
      <c r="AF4" s="11"/>
      <c r="AG4" s="11"/>
      <c r="AH4" s="11"/>
      <c r="AI4" s="12"/>
    </row>
    <row r="5" spans="2:38" ht="63.75">
      <c r="B5" s="4"/>
      <c r="C5" s="4"/>
      <c r="D5" s="4"/>
      <c r="E5" s="4"/>
      <c r="F5" s="4"/>
      <c r="G5" s="4"/>
      <c r="H5" s="4"/>
      <c r="I5" s="13" t="s">
        <v>12</v>
      </c>
      <c r="J5" s="13"/>
      <c r="K5" s="13" t="s">
        <v>13</v>
      </c>
      <c r="L5" s="13"/>
      <c r="M5" s="14" t="s">
        <v>14</v>
      </c>
      <c r="N5" s="14" t="s">
        <v>15</v>
      </c>
      <c r="O5" s="14" t="s">
        <v>16</v>
      </c>
      <c r="P5" s="14" t="s">
        <v>17</v>
      </c>
      <c r="Q5" s="14" t="s">
        <v>18</v>
      </c>
      <c r="R5" s="14" t="s">
        <v>19</v>
      </c>
      <c r="S5" s="15" t="s">
        <v>20</v>
      </c>
      <c r="T5" s="15" t="s">
        <v>21</v>
      </c>
      <c r="U5" s="15" t="s">
        <v>22</v>
      </c>
      <c r="V5" s="15" t="s">
        <v>23</v>
      </c>
      <c r="W5" s="16" t="s">
        <v>24</v>
      </c>
      <c r="X5" s="17"/>
      <c r="Y5" s="18"/>
      <c r="Z5" s="16" t="s">
        <v>25</v>
      </c>
      <c r="AA5" s="17"/>
      <c r="AB5" s="18"/>
      <c r="AC5" s="19" t="s">
        <v>24</v>
      </c>
      <c r="AD5" s="20" t="s">
        <v>26</v>
      </c>
      <c r="AE5" s="21"/>
      <c r="AF5" s="21"/>
      <c r="AG5" s="22"/>
      <c r="AH5" s="19" t="s">
        <v>27</v>
      </c>
      <c r="AI5" s="19" t="s">
        <v>28</v>
      </c>
    </row>
    <row r="6" spans="2:38" ht="51">
      <c r="B6" s="4"/>
      <c r="C6" s="4"/>
      <c r="D6" s="4"/>
      <c r="E6" s="4"/>
      <c r="F6" s="4"/>
      <c r="G6" s="4"/>
      <c r="H6" s="4"/>
      <c r="I6" s="23" t="s">
        <v>29</v>
      </c>
      <c r="J6" s="23" t="s">
        <v>30</v>
      </c>
      <c r="K6" s="23" t="s">
        <v>31</v>
      </c>
      <c r="L6" s="23" t="s">
        <v>32</v>
      </c>
      <c r="M6" s="14" t="s">
        <v>33</v>
      </c>
      <c r="N6" s="14" t="s">
        <v>33</v>
      </c>
      <c r="O6" s="14" t="s">
        <v>33</v>
      </c>
      <c r="P6" s="14" t="s">
        <v>34</v>
      </c>
      <c r="Q6" s="14" t="s">
        <v>34</v>
      </c>
      <c r="R6" s="14" t="s">
        <v>34</v>
      </c>
      <c r="S6" s="15" t="s">
        <v>35</v>
      </c>
      <c r="T6" s="15" t="s">
        <v>35</v>
      </c>
      <c r="U6" s="15" t="s">
        <v>35</v>
      </c>
      <c r="V6" s="15" t="s">
        <v>35</v>
      </c>
      <c r="W6" s="15" t="s">
        <v>36</v>
      </c>
      <c r="X6" s="15" t="s">
        <v>37</v>
      </c>
      <c r="Y6" s="15" t="s">
        <v>38</v>
      </c>
      <c r="Z6" s="15" t="s">
        <v>36</v>
      </c>
      <c r="AA6" s="15" t="s">
        <v>39</v>
      </c>
      <c r="AB6" s="15" t="s">
        <v>38</v>
      </c>
      <c r="AC6" s="24" t="s">
        <v>40</v>
      </c>
      <c r="AD6" s="24" t="s">
        <v>41</v>
      </c>
      <c r="AE6" s="24" t="s">
        <v>42</v>
      </c>
      <c r="AF6" s="24" t="s">
        <v>43</v>
      </c>
      <c r="AG6" s="24" t="s">
        <v>44</v>
      </c>
      <c r="AH6" s="24" t="s">
        <v>34</v>
      </c>
      <c r="AI6" s="24" t="s">
        <v>34</v>
      </c>
    </row>
    <row r="7" spans="2:38" s="27" customFormat="1">
      <c r="B7" s="25"/>
      <c r="C7" s="25"/>
      <c r="D7" s="25"/>
      <c r="E7" s="25"/>
      <c r="F7" s="25"/>
      <c r="G7" s="25"/>
      <c r="H7" s="25"/>
      <c r="I7" s="26">
        <v>1</v>
      </c>
      <c r="J7" s="26"/>
      <c r="K7" s="26"/>
      <c r="L7" s="26"/>
      <c r="M7" s="26">
        <v>2</v>
      </c>
      <c r="N7" s="26"/>
      <c r="O7" s="26"/>
      <c r="P7" s="26"/>
      <c r="Q7" s="26"/>
      <c r="R7" s="26"/>
      <c r="S7" s="26">
        <v>3</v>
      </c>
      <c r="T7" s="26">
        <v>4</v>
      </c>
      <c r="U7" s="26">
        <v>5</v>
      </c>
      <c r="V7" s="26"/>
      <c r="W7" s="26"/>
      <c r="X7" s="26"/>
      <c r="Y7" s="26"/>
      <c r="Z7" s="26"/>
      <c r="AA7" s="26"/>
      <c r="AB7" s="26"/>
      <c r="AC7" s="26">
        <v>6</v>
      </c>
      <c r="AD7" s="26">
        <v>7</v>
      </c>
      <c r="AE7" s="26"/>
      <c r="AF7" s="26"/>
      <c r="AG7" s="26"/>
      <c r="AH7" s="26"/>
      <c r="AI7" s="26"/>
    </row>
    <row r="8" spans="2:38" ht="25.5">
      <c r="B8" s="28">
        <v>1</v>
      </c>
      <c r="C8" s="29" t="s">
        <v>45</v>
      </c>
      <c r="D8" s="30" t="s">
        <v>46</v>
      </c>
      <c r="E8" s="30">
        <v>43529</v>
      </c>
      <c r="F8" s="30" t="s">
        <v>47</v>
      </c>
      <c r="G8" s="30" t="s">
        <v>48</v>
      </c>
      <c r="H8" s="30">
        <v>43560</v>
      </c>
      <c r="I8" s="31">
        <v>760.4</v>
      </c>
      <c r="J8" s="31">
        <f t="shared" ref="J8" si="0">I8*S8</f>
        <v>7604</v>
      </c>
      <c r="K8" s="31">
        <f>(I8+M8)</f>
        <v>869.4</v>
      </c>
      <c r="L8" s="31">
        <f t="shared" ref="L8" si="1">K8*S8</f>
        <v>8694</v>
      </c>
      <c r="M8" s="32">
        <v>109</v>
      </c>
      <c r="N8" s="31">
        <f>M8*0.75</f>
        <v>81.75</v>
      </c>
      <c r="O8" s="31">
        <f>M8*0.25</f>
        <v>27.25</v>
      </c>
      <c r="P8" s="31">
        <f t="shared" ref="P8" si="2">M8*S8</f>
        <v>1090</v>
      </c>
      <c r="Q8" s="31">
        <f t="shared" ref="Q8" si="3">M8*T8</f>
        <v>4905</v>
      </c>
      <c r="R8" s="33">
        <f t="shared" ref="R8" si="4">M8*U8</f>
        <v>5024.9000000000005</v>
      </c>
      <c r="S8" s="31">
        <v>10</v>
      </c>
      <c r="T8" s="31">
        <v>45</v>
      </c>
      <c r="U8" s="34">
        <v>46.1</v>
      </c>
      <c r="V8" s="31">
        <f>U8-S8</f>
        <v>36.1</v>
      </c>
      <c r="W8" s="31">
        <f t="shared" ref="W8" si="5">N8*S8</f>
        <v>817.5</v>
      </c>
      <c r="X8" s="31">
        <f t="shared" ref="X8" si="6">N8*V8</f>
        <v>2951.1750000000002</v>
      </c>
      <c r="Y8" s="34">
        <f t="shared" ref="Y8" si="7">W8+X8</f>
        <v>3768.6750000000002</v>
      </c>
      <c r="Z8" s="31">
        <f t="shared" ref="Z8" si="8">O8*S8</f>
        <v>272.5</v>
      </c>
      <c r="AA8" s="31">
        <f t="shared" ref="AA8" si="9">O8*V8</f>
        <v>983.72500000000002</v>
      </c>
      <c r="AB8" s="34">
        <f t="shared" ref="AB8" si="10">Z8+AA8</f>
        <v>1256.2249999999999</v>
      </c>
      <c r="AC8" s="35">
        <v>6727.06</v>
      </c>
      <c r="AD8" s="31">
        <v>41.043179000000002</v>
      </c>
      <c r="AE8" s="31">
        <f t="shared" ref="AE8" si="11">AD8*S8</f>
        <v>410.43179000000003</v>
      </c>
      <c r="AF8" s="31">
        <f t="shared" ref="AF8" si="12">AD8*V8</f>
        <v>1481.6587619000002</v>
      </c>
      <c r="AG8" s="35">
        <f t="shared" ref="AG8" si="13">AE8+AF8</f>
        <v>1892.0905519000003</v>
      </c>
      <c r="AH8" s="35">
        <f t="shared" ref="AH8" si="14">AC8-Y8</f>
        <v>2958.3850000000002</v>
      </c>
      <c r="AI8" s="36">
        <f t="shared" ref="AI8" si="15">(AE8+AF8)-AB8</f>
        <v>635.86555190000036</v>
      </c>
    </row>
    <row r="9" spans="2:38">
      <c r="B9" s="37"/>
      <c r="C9" s="38"/>
      <c r="D9" s="39"/>
      <c r="E9" s="39"/>
      <c r="F9" s="39"/>
      <c r="G9" s="39"/>
      <c r="H9" s="39"/>
      <c r="I9" s="40"/>
      <c r="J9" s="40"/>
      <c r="K9" s="40"/>
      <c r="L9" s="40"/>
      <c r="M9" s="41"/>
      <c r="N9" s="40"/>
      <c r="O9" s="40"/>
      <c r="P9" s="40"/>
      <c r="Q9" s="40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2"/>
      <c r="AJ9" s="27"/>
      <c r="AK9" s="27"/>
      <c r="AL9" s="27"/>
    </row>
    <row r="10" spans="2:38" s="48" customFormat="1" ht="15.75" thickBot="1">
      <c r="B10" s="43"/>
      <c r="C10" s="44"/>
      <c r="D10" s="43"/>
      <c r="E10" s="43"/>
      <c r="F10" s="43"/>
      <c r="G10" s="43"/>
      <c r="H10" s="43"/>
      <c r="I10" s="45">
        <f>SUM(I8:I9)</f>
        <v>760.4</v>
      </c>
      <c r="J10" s="45">
        <f>SUM(J8:J9)</f>
        <v>7604</v>
      </c>
      <c r="K10" s="45">
        <f>SUM(K8:K9)</f>
        <v>869.4</v>
      </c>
      <c r="L10" s="45">
        <f>SUM(L8:L9)</f>
        <v>8694</v>
      </c>
      <c r="M10" s="45">
        <f>SUM(M8:M9)</f>
        <v>109</v>
      </c>
      <c r="N10" s="45"/>
      <c r="O10" s="45"/>
      <c r="P10" s="45">
        <f>SUM(P8:P9)</f>
        <v>1090</v>
      </c>
      <c r="Q10" s="45">
        <f>SUM(Q8:Q9)</f>
        <v>4905</v>
      </c>
      <c r="R10" s="45">
        <f>SUM(R8:R9)</f>
        <v>5024.9000000000005</v>
      </c>
      <c r="S10" s="45"/>
      <c r="T10" s="45"/>
      <c r="U10" s="45"/>
      <c r="V10" s="45"/>
      <c r="W10" s="45">
        <f t="shared" ref="W10:AG10" si="16">SUM(W8:W9)</f>
        <v>817.5</v>
      </c>
      <c r="X10" s="45">
        <f t="shared" si="16"/>
        <v>2951.1750000000002</v>
      </c>
      <c r="Y10" s="45">
        <f t="shared" si="16"/>
        <v>3768.6750000000002</v>
      </c>
      <c r="Z10" s="45">
        <f t="shared" si="16"/>
        <v>272.5</v>
      </c>
      <c r="AA10" s="45">
        <f t="shared" si="16"/>
        <v>983.72500000000002</v>
      </c>
      <c r="AB10" s="45">
        <f t="shared" si="16"/>
        <v>1256.2249999999999</v>
      </c>
      <c r="AC10" s="45">
        <f t="shared" si="16"/>
        <v>6727.06</v>
      </c>
      <c r="AD10" s="45">
        <f t="shared" si="16"/>
        <v>41.043179000000002</v>
      </c>
      <c r="AE10" s="45">
        <f t="shared" si="16"/>
        <v>410.43179000000003</v>
      </c>
      <c r="AF10" s="45">
        <f t="shared" si="16"/>
        <v>1481.6587619000002</v>
      </c>
      <c r="AG10" s="45">
        <f t="shared" si="16"/>
        <v>1892.0905519000003</v>
      </c>
      <c r="AH10" s="46"/>
      <c r="AI10" s="46"/>
      <c r="AJ10" s="47"/>
      <c r="AK10" s="47"/>
      <c r="AL10" s="47"/>
    </row>
    <row r="11" spans="2:38" ht="13.5" thickTop="1">
      <c r="B11" s="37"/>
      <c r="C11" s="38"/>
      <c r="D11" s="39"/>
      <c r="E11" s="39"/>
      <c r="F11" s="39"/>
      <c r="G11" s="39"/>
      <c r="H11" s="39"/>
      <c r="I11" s="40"/>
      <c r="J11" s="40"/>
      <c r="K11" s="40"/>
      <c r="L11" s="40"/>
      <c r="M11" s="41"/>
      <c r="N11" s="40"/>
      <c r="O11" s="40"/>
      <c r="P11" s="40"/>
      <c r="Q11" s="40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2"/>
      <c r="AJ11" s="27"/>
      <c r="AK11" s="27"/>
      <c r="AL11" s="27"/>
    </row>
    <row r="12" spans="2:38">
      <c r="R12" s="49"/>
      <c r="AA12" s="50"/>
      <c r="AB12" s="50"/>
    </row>
    <row r="13" spans="2:38">
      <c r="B13" s="3"/>
      <c r="AB13" s="49"/>
    </row>
    <row r="14" spans="2:38">
      <c r="N14" s="49"/>
      <c r="AG14" s="49"/>
    </row>
    <row r="15" spans="2:38">
      <c r="N15" s="49"/>
      <c r="P15" s="49"/>
      <c r="Y15" s="51"/>
      <c r="Z15" s="40"/>
      <c r="AA15" s="49"/>
      <c r="AG15" s="49"/>
    </row>
    <row r="16" spans="2:38" hidden="1"/>
    <row r="17" spans="25:27" hidden="1"/>
    <row r="18" spans="25:27" hidden="1">
      <c r="AA18" s="49"/>
    </row>
    <row r="19" spans="25:27" hidden="1"/>
    <row r="20" spans="25:27" hidden="1"/>
    <row r="21" spans="25:27" hidden="1">
      <c r="Y21" s="49"/>
    </row>
    <row r="22" spans="25:27"/>
    <row r="23" spans="25:27"/>
    <row r="24" spans="25:27"/>
    <row r="25" spans="25:27"/>
    <row r="26" spans="25:27"/>
    <row r="27" spans="25:27"/>
    <row r="28" spans="25:27"/>
    <row r="29" spans="25:27"/>
    <row r="30" spans="25:27"/>
    <row r="31" spans="25:27"/>
    <row r="32" spans="25:27"/>
    <row r="33"/>
  </sheetData>
  <mergeCells count="16">
    <mergeCell ref="H4:H6"/>
    <mergeCell ref="I4:L4"/>
    <mergeCell ref="M4:R4"/>
    <mergeCell ref="S4:AB4"/>
    <mergeCell ref="AC4:AI4"/>
    <mergeCell ref="I5:J5"/>
    <mergeCell ref="K5:L5"/>
    <mergeCell ref="W5:Y5"/>
    <mergeCell ref="Z5:AB5"/>
    <mergeCell ref="AD5:AG5"/>
    <mergeCell ref="B4:B6"/>
    <mergeCell ref="C4:C6"/>
    <mergeCell ref="D4:D6"/>
    <mergeCell ref="E4:E6"/>
    <mergeCell ref="F4:F6"/>
    <mergeCell ref="G4:G6"/>
  </mergeCells>
  <pageMargins left="0.45" right="0.45" top="0.75" bottom="0.75" header="0.3" footer="0.3"/>
  <pageSetup scale="8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Equity Listings 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Asghar</dc:creator>
  <cp:lastModifiedBy>Ali Asghar</cp:lastModifiedBy>
  <dcterms:created xsi:type="dcterms:W3CDTF">2021-09-20T05:57:24Z</dcterms:created>
  <dcterms:modified xsi:type="dcterms:W3CDTF">2021-09-20T05:57:36Z</dcterms:modified>
</cp:coreProperties>
</file>